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9(1)'!$B$142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9(1)'!$A$1:$J$143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<sst xmlns="http://schemas.openxmlformats.org/spreadsheetml/2006/main" count="505" uniqueCount="255">
  <si>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</si>
  <si>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</si>
  <si>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</si>
  <si>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</si>
  <si>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</si>
  <si>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</si>
  <si>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</si>
  <si>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</si>
  <si>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</si>
  <si>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</si>
  <si>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</si>
  <si>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</si>
  <si>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</si>
  <si>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</si>
  <si>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</si>
  <si>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</si>
  <si>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</si>
  <si>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</si>
  <si>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</si>
  <si>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</si>
  <si>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</si>
  <si>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</si>
  <si>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</si>
  <si>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</si>
  <si>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</si>
  <si>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</si>
  <si>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</si>
  <si>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</si>
  <si>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</si>
  <si>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</si>
  <si>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</si>
  <si>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</si>
  <si>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</si>
  <si>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</si>
  <si>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</si>
  <si>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</si>
  <si>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</si>
  <si>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</si>
  <si>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</si>
  <si>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</si>
  <si>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Детский сад в с. Тиличики Олюторского района</t>
  </si>
  <si>
    <t>2.1.4</t>
  </si>
  <si>
    <t>Строительство детского сада на 30 мест в с. Ковран Тигильского района</t>
  </si>
  <si>
    <t>2.1.5</t>
  </si>
  <si>
    <t>Детский сад на 200 мест в  п. Ключи Усть-Камчатского района</t>
  </si>
  <si>
    <t>2.1.6</t>
  </si>
  <si>
    <t>Детский сад по проспекту Циолковского в г. Петропавловск-Камчатский (в том числе проектные работы)</t>
  </si>
  <si>
    <t>2.1.7</t>
  </si>
  <si>
    <t>02 1 P2 52320</t>
  </si>
  <si>
    <t>2.1.8</t>
  </si>
  <si>
    <t>2.1.9</t>
  </si>
  <si>
    <t>Общеобразовательная школа на 300 мест в с. Оссора Карагинского района</t>
  </si>
  <si>
    <t>0702</t>
  </si>
  <si>
    <t>2.1.10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</si>
  <si>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</si>
  <si>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</si>
  <si>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</si>
  <si>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2.1.11</t>
  </si>
  <si>
    <t>Начальная школа по адресу Космический проезд в г. Петропавловске-Камчатском</t>
  </si>
  <si>
    <t>2.1.12</t>
  </si>
  <si>
    <t>Детский сад по ул. Вилюйская, 60 в г. Петропавловске-Камчатском (в том числе проектные работы)</t>
  </si>
  <si>
    <t>Министерство образования и молодежной политики Камчатского края</t>
  </si>
  <si>
    <t>2.1.13</t>
  </si>
  <si>
    <t>Детский сад по ул. Геофизическая в г. Елизово (в том числе проектные работы)</t>
  </si>
  <si>
    <t>Елизовский муниципальный район</t>
  </si>
  <si>
    <t>2.1.14</t>
  </si>
  <si>
    <t>Детский сад по ул. Дальневосточная в г. Елизово (в том числе проектные работы)</t>
  </si>
  <si>
    <t>2.1.15</t>
  </si>
  <si>
    <t>Детский сад в жилом районе Рыбачий в г. Вилючинск (в том числе проектные работы)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</si>
  <si>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</si>
  <si>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</si>
  <si>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</si>
  <si>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</si>
  <si>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</si>
  <si>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</si>
  <si>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</si>
  <si>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</si>
  <si>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</si>
  <si>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</si>
  <si>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</si>
  <si>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</si>
  <si>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</si>
  <si>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</si>
  <si>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</si>
  <si>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</si>
  <si>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</si>
  <si>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</si>
  <si>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</si>
  <si>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</si>
  <si>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</si>
  <si>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Физкультурно-оздоровительный комплекс с плавательным бассейном в г. Петропавловске-Камчатском</t>
  </si>
  <si>
    <t>07 4 P5 51390</t>
  </si>
  <si>
    <t>4.1.4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</si>
  <si>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</si>
  <si>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</si>
  <si>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</si>
  <si>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Министерство спорта Камчатского края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</si>
  <si>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</si>
  <si>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</si>
  <si>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</si>
  <si>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</si>
  <si>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</si>
  <si>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</si>
  <si>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</si>
  <si>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</si>
  <si>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</si>
  <si>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</si>
  <si>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</si>
  <si>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</si>
  <si>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"Стимулирование развития жилищного строительства"</t>
  </si>
  <si>
    <t>6.1.1</t>
  </si>
  <si>
    <t>Жилая застройка на улице Пограничной в г. Петропавловске-Камчатском (поз.1 поз 2) (разработка проектной документации)</t>
  </si>
  <si>
    <t>0501</t>
  </si>
  <si>
    <t>10 1 05 10130</t>
  </si>
  <si>
    <t>6.1.2</t>
  </si>
  <si>
    <t>Жилая застройка на ул. Арсеньева в г. Петропавловске-Камчатском (разработка проектной документации)</t>
  </si>
  <si>
    <t>6.1.3</t>
  </si>
  <si>
    <t>Многоквартирный жилой дом в районе ул. Мирная в г. Елизово Камчатского края (проектные работы)</t>
  </si>
  <si>
    <t>6.1.4</t>
  </si>
  <si>
    <t>Многоквартирный жилой дом в районе ул. Жупановская в г. Елизово Камчатского края (проектные работы)</t>
  </si>
  <si>
    <t>6.1.5</t>
  </si>
  <si>
    <t>Многоквартирный жилой дом в районе ул. Спортивная в г. Елизово Камчатского края (проектные работы)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</si>
  <si>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</si>
  <si>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</si>
  <si>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</si>
  <si>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Многоквартирный жилой дом по ул. Строительная в г. Елизово Камчатского края</t>
  </si>
  <si>
    <t>10 2 01 10130</t>
  </si>
  <si>
    <t>10 2 01 R5400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</si>
  <si>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</si>
  <si>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</si>
  <si>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</si>
  <si>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</si>
  <si>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</si>
  <si>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Вулканное городское поселение</t>
  </si>
  <si>
    <t>Корякское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</si>
  <si>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</si>
  <si>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</si>
  <si>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</si>
  <si>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</si>
  <si>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</si>
  <si>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</si>
  <si>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</si>
  <si>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</si>
  <si>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</si>
  <si>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</si>
  <si>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</si>
  <si>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незавершенного строительства "Реконструкция  ВЛ 0,38 кВ с КПТ 6/0,4 кВ в посёлке Палана"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</si>
  <si>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</si>
  <si>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</si>
  <si>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</si>
  <si>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</si>
  <si>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</si>
  <si>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</si>
  <si>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</si>
  <si>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</si>
  <si>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11 2 02 40070</t>
  </si>
  <si>
    <t>Сельское поселение "село Апука"</t>
  </si>
  <si>
    <t>7.2.2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</si>
  <si>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</si>
  <si>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</si>
  <si>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</si>
  <si>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</si>
  <si>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</si>
  <si>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7.2.4</t>
  </si>
  <si>
    <t>Проведение мероприятий, направленных на реконструкцию и строительство систем водоснабжения</t>
  </si>
  <si>
    <t>11 2 G5 52430</t>
  </si>
  <si>
    <t>7.2.5</t>
  </si>
  <si>
    <t>Строительство системы хозяйственно-питьевого водоснабжения с. Лесная Тигильского района Камчатского края</t>
  </si>
  <si>
    <t>Сельское поселение "село Лесная"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</si>
  <si>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</si>
  <si>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</si>
  <si>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</si>
  <si>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</si>
  <si>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</si>
  <si>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</si>
  <si>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</si>
  <si>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</si>
  <si>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</si>
  <si>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</si>
  <si>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</si>
  <si>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</si>
  <si>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</si>
  <si>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</si>
  <si>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</si>
  <si>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</si>
  <si>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</si>
  <si>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</si>
  <si>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- Мильково на участке км 181 - км 195. 1 этап (участок км 181 - км 188)</t>
  </si>
  <si>
    <t>8.1.4</t>
  </si>
  <si>
    <t>Реконструкция автомобильной дороги Петропавловск-Камчатский - Мильково на участке км 181 - км 195. 2 этап (участок км 188 - км 195)</t>
  </si>
  <si>
    <t>8.1.5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</si>
  <si>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</si>
  <si>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</si>
  <si>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</si>
  <si>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8.1.7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</si>
  <si>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 </t>
  </si>
  <si>
    <t>8.1.8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</si>
  <si>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</si>
  <si>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12 1 03 53900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</si>
  <si>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</si>
  <si>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</si>
  <si>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</si>
  <si>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</si>
  <si>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</si>
  <si>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</si>
  <si>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</si>
  <si>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</si>
  <si>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</si>
  <si>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</si>
  <si>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</si>
  <si>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</si>
  <si>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</si>
  <si>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</si>
  <si>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</si>
  <si>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</si>
  <si>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</si>
  <si>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</si>
  <si>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</si>
  <si>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</si>
  <si>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</si>
  <si>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</si>
  <si>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</si>
  <si>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</si>
  <si>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</si>
  <si>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</si>
  <si>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</si>
  <si>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</si>
  <si>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</si>
  <si>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</si>
  <si>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</si>
  <si>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</si>
  <si>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</si>
  <si>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</si>
  <si>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</si>
  <si>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</si>
  <si>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</si>
  <si>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Аянка"</t>
  </si>
  <si>
    <t>Итого расходы за счет средств краевого бюджета</t>
  </si>
  <si>
    <t>01 9 01 55050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</si>
  <si>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</si>
  <si>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</si>
  <si>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престарелых с отделением сопровождаемого проживания </t>
  </si>
  <si>
    <t>1006</t>
  </si>
  <si>
    <t>05 1 P3 51210</t>
  </si>
  <si>
    <t>07 4 P5 54950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</si>
  <si>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</si>
  <si>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</si>
  <si>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Комплекс многоквартирных  домов в жилом районе Приморский города Вилючинска Камчатского края</t>
  </si>
  <si>
    <t>7.1.2</t>
  </si>
  <si>
    <t>7.1.3</t>
  </si>
  <si>
    <t>7.1.4</t>
  </si>
  <si>
    <t>Итого расходы за счет средств федерального бюджета</t>
  </si>
  <si>
    <t/>
  </si>
  <si>
    <t>Всего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</si>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</sst>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43"/>
  <sheetViews>
    <sheetView tabSelected="1" view="pageBreakPreview" zoomScale="70" zoomScaleNormal="70" zoomScaleSheetLayoutView="70" workbookViewId="0">
      <selection activeCell="B125" sqref="B125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2019</v>
      </c>
      <c r="B1" s="17"/>
      <c r="D1" s="4"/>
      <c r="J1" s="5" t="s">
        <v>254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2019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2020 и 2021 годов"</v>
      </c>
    </row>
    <row r="6" spans="1:10" s="18" customFormat="1" ht="23.25" x14ac:dyDescent="0.25">
      <c r="A6" s="4"/>
      <c r="D6" s="4"/>
      <c r="J6" s="5" t="s">
        <v>16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15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2019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5" t="str">
        <f>MID(Law,24,19)</f>
        <v>от 19.11.2018 № 272</v>
      </c>
    </row>
    <row r="14" spans="1:10" ht="27" x14ac:dyDescent="0.25">
      <c r="A14" s="34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34"/>
      <c r="C14" s="34"/>
      <c r="D14" s="34"/>
      <c r="E14" s="34"/>
      <c r="F14" s="34"/>
      <c r="G14" s="34"/>
      <c r="H14" s="34"/>
      <c r="I14" s="34"/>
      <c r="J14" s="34"/>
    </row>
    <row r="16" spans="1:10" x14ac:dyDescent="0.25">
      <c r="J16" s="2" t="s">
        <v>10</v>
      </c>
    </row>
    <row r="17" spans="1:20" s="8" customFormat="1" ht="18.75" customHeight="1" x14ac:dyDescent="0.25">
      <c r="A17" s="36" t="s">
        <v>1</v>
      </c>
      <c r="B17" s="37" t="s">
        <v>2</v>
      </c>
      <c r="C17" s="37" t="s">
        <v>3</v>
      </c>
      <c r="D17" s="37"/>
      <c r="E17" s="37"/>
      <c r="F17" s="37"/>
      <c r="G17" s="37" t="s">
        <v>7</v>
      </c>
      <c r="H17" s="37" t="s">
        <v>8</v>
      </c>
      <c r="I17" s="35" t="str">
        <f>CONCATENATE("Годовой объем ассигнований на ",Year+1," год")</f>
        <v>Годовой объем ассигнований на 2020 год</v>
      </c>
      <c r="J17" s="35" t="str">
        <f>CONCATENATE("Годовой объем ассигнований на ",Year+2," год")</f>
        <v>Годовой объем ассигнований на 2021 год</v>
      </c>
    </row>
    <row r="18" spans="1:20" s="8" customFormat="1" ht="37.5" x14ac:dyDescent="0.25">
      <c r="A18" s="36"/>
      <c r="B18" s="37"/>
      <c r="C18" s="7" t="s">
        <v>9</v>
      </c>
      <c r="D18" s="6" t="s">
        <v>4</v>
      </c>
      <c r="E18" s="7" t="s">
        <v>5</v>
      </c>
      <c r="F18" s="7" t="s">
        <v>6</v>
      </c>
      <c r="G18" s="37"/>
      <c r="H18" s="37"/>
      <c r="I18" s="35"/>
      <c r="J18" s="35"/>
    </row>
    <row r="19" spans="1:20" x14ac:dyDescent="0.25">
      <c r="A19" s="42">
        <v>1</v>
      </c>
      <c r="B19" s="43">
        <v>2</v>
      </c>
      <c r="C19" s="43">
        <v>3</v>
      </c>
      <c r="D19" s="42">
        <v>4</v>
      </c>
      <c r="E19" s="43">
        <v>5</v>
      </c>
      <c r="F19" s="43">
        <v>6</v>
      </c>
      <c r="G19" s="43">
        <v>7</v>
      </c>
      <c r="H19" s="43">
        <v>8</v>
      </c>
      <c r="I19" s="43">
        <v>9</v>
      </c>
      <c r="J19" s="43">
        <v>10</v>
      </c>
    </row>
    <row r="20" spans="1:20" customFormat="1" ht="19.5" x14ac:dyDescent="0.3">
      <c r="A20" s="38"/>
      <c r="B20" s="39" t="s">
        <v>11</v>
      </c>
      <c r="C20" s="38"/>
      <c r="D20" s="38"/>
      <c r="E20" s="38"/>
      <c r="F20" s="38"/>
      <c r="G20" s="40"/>
      <c r="H20" s="40"/>
      <c r="I20" s="41"/>
      <c r="J20" s="41"/>
    </row>
    <row r="21" spans="1:20" customFormat="1" ht="37.5" x14ac:dyDescent="0.3">
      <c r="A21" s="10" t="s">
        <v>19</v>
      </c>
      <c r="B21" s="16" t="s">
        <v>20</v>
      </c>
      <c r="C21" s="26"/>
      <c r="D21" s="26"/>
      <c r="E21" s="27"/>
      <c r="F21" s="26"/>
      <c r="G21" s="16"/>
      <c r="H21" s="16"/>
      <c r="I21" s="14">
        <v>2501400</v>
      </c>
      <c r="J21" s="14"/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21</v>
      </c>
      <c r="B22" s="16" t="s">
        <v>22</v>
      </c>
      <c r="C22" s="26"/>
      <c r="D22" s="26"/>
      <c r="E22" s="27"/>
      <c r="F22" s="26"/>
      <c r="G22" s="16"/>
      <c r="H22" s="16"/>
      <c r="I22" s="14">
        <v>2501400</v>
      </c>
      <c r="J22" s="14"/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56.25" x14ac:dyDescent="0.3">
      <c r="A23" s="9" t="s">
        <v>23</v>
      </c>
      <c r="B23" s="15" t="s">
        <v>24</v>
      </c>
      <c r="C23" s="24">
        <v>814</v>
      </c>
      <c r="D23" s="24" t="s">
        <v>25</v>
      </c>
      <c r="E23" s="25" t="s">
        <v>238</v>
      </c>
      <c r="F23" s="24">
        <v>400</v>
      </c>
      <c r="G23" s="15" t="s">
        <v>27</v>
      </c>
      <c r="H23" s="15"/>
      <c r="I23" s="13">
        <v>2501400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37.5" x14ac:dyDescent="0.3">
      <c r="A24" s="10" t="s">
        <v>28</v>
      </c>
      <c r="B24" s="16" t="s">
        <v>29</v>
      </c>
      <c r="C24" s="26"/>
      <c r="D24" s="26"/>
      <c r="E24" s="27"/>
      <c r="F24" s="26"/>
      <c r="G24" s="16"/>
      <c r="H24" s="16"/>
      <c r="I24" s="14">
        <v>388392.5</v>
      </c>
      <c r="J24" s="14">
        <v>448948.1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10" t="s">
        <v>30</v>
      </c>
      <c r="B25" s="16" t="s">
        <v>31</v>
      </c>
      <c r="C25" s="26"/>
      <c r="D25" s="26"/>
      <c r="E25" s="27"/>
      <c r="F25" s="26"/>
      <c r="G25" s="16"/>
      <c r="H25" s="16"/>
      <c r="I25" s="14">
        <v>388392.5</v>
      </c>
      <c r="J25" s="14">
        <v>448948.1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56.25" x14ac:dyDescent="0.3">
      <c r="A26" s="9" t="s">
        <v>32</v>
      </c>
      <c r="B26" s="15" t="s">
        <v>44</v>
      </c>
      <c r="C26" s="24">
        <v>812</v>
      </c>
      <c r="D26" s="24" t="s">
        <v>34</v>
      </c>
      <c r="E26" s="25" t="s">
        <v>48</v>
      </c>
      <c r="F26" s="24">
        <v>400</v>
      </c>
      <c r="G26" s="15" t="s">
        <v>36</v>
      </c>
      <c r="H26" s="15"/>
      <c r="I26" s="13">
        <v>89995.27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56.25" x14ac:dyDescent="0.3">
      <c r="A27" s="9" t="s">
        <v>37</v>
      </c>
      <c r="B27" s="15" t="s">
        <v>46</v>
      </c>
      <c r="C27" s="24">
        <v>812</v>
      </c>
      <c r="D27" s="24" t="s">
        <v>34</v>
      </c>
      <c r="E27" s="25" t="s">
        <v>48</v>
      </c>
      <c r="F27" s="24">
        <v>400</v>
      </c>
      <c r="G27" s="15" t="s">
        <v>36</v>
      </c>
      <c r="H27" s="15"/>
      <c r="I27" s="13"/>
      <c r="J27" s="13">
        <v>87021.71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39</v>
      </c>
      <c r="B28" s="15" t="s">
        <v>60</v>
      </c>
      <c r="C28" s="24">
        <v>813</v>
      </c>
      <c r="D28" s="24" t="s">
        <v>34</v>
      </c>
      <c r="E28" s="25" t="s">
        <v>48</v>
      </c>
      <c r="F28" s="24">
        <v>500</v>
      </c>
      <c r="G28" s="15" t="s">
        <v>61</v>
      </c>
      <c r="H28" s="15" t="s">
        <v>56</v>
      </c>
      <c r="I28" s="13">
        <v>88389.1</v>
      </c>
      <c r="J28" s="13"/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41</v>
      </c>
      <c r="B29" s="15" t="s">
        <v>63</v>
      </c>
      <c r="C29" s="24">
        <v>813</v>
      </c>
      <c r="D29" s="24" t="s">
        <v>34</v>
      </c>
      <c r="E29" s="25" t="s">
        <v>48</v>
      </c>
      <c r="F29" s="24">
        <v>500</v>
      </c>
      <c r="G29" s="15" t="s">
        <v>61</v>
      </c>
      <c r="H29" s="15" t="s">
        <v>64</v>
      </c>
      <c r="I29" s="13">
        <v>132526.04</v>
      </c>
      <c r="J29" s="13"/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43</v>
      </c>
      <c r="B30" s="15" t="s">
        <v>66</v>
      </c>
      <c r="C30" s="24">
        <v>813</v>
      </c>
      <c r="D30" s="24" t="s">
        <v>34</v>
      </c>
      <c r="E30" s="25" t="s">
        <v>48</v>
      </c>
      <c r="F30" s="24">
        <v>500</v>
      </c>
      <c r="G30" s="15" t="s">
        <v>61</v>
      </c>
      <c r="H30" s="15" t="s">
        <v>64</v>
      </c>
      <c r="I30" s="13">
        <v>77482.09</v>
      </c>
      <c r="J30" s="13"/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 t="s">
        <v>45</v>
      </c>
      <c r="B31" s="15" t="s">
        <v>68</v>
      </c>
      <c r="C31" s="24">
        <v>813</v>
      </c>
      <c r="D31" s="24" t="s">
        <v>34</v>
      </c>
      <c r="E31" s="25" t="s">
        <v>48</v>
      </c>
      <c r="F31" s="24">
        <v>500</v>
      </c>
      <c r="G31" s="15" t="s">
        <v>61</v>
      </c>
      <c r="H31" s="15" t="s">
        <v>69</v>
      </c>
      <c r="I31" s="13"/>
      <c r="J31" s="13">
        <v>361926.39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37.5" x14ac:dyDescent="0.3">
      <c r="A32" s="10" t="s">
        <v>70</v>
      </c>
      <c r="B32" s="16" t="s">
        <v>239</v>
      </c>
      <c r="C32" s="26"/>
      <c r="D32" s="26"/>
      <c r="E32" s="27"/>
      <c r="F32" s="26"/>
      <c r="G32" s="16"/>
      <c r="H32" s="16"/>
      <c r="I32" s="14"/>
      <c r="J32" s="14">
        <v>239151</v>
      </c>
      <c r="K32" s="14"/>
      <c r="L32" s="11"/>
      <c r="M32" s="11"/>
      <c r="N32" s="11"/>
      <c r="O32" s="11"/>
      <c r="P32" s="11"/>
      <c r="Q32" s="11"/>
      <c r="R32" s="11"/>
      <c r="S32" s="11"/>
      <c r="T32" s="11"/>
    </row>
    <row r="33" spans="1:20" customFormat="1" ht="37.5" x14ac:dyDescent="0.3">
      <c r="A33" s="10" t="s">
        <v>72</v>
      </c>
      <c r="B33" s="16" t="s">
        <v>240</v>
      </c>
      <c r="C33" s="26"/>
      <c r="D33" s="26"/>
      <c r="E33" s="27"/>
      <c r="F33" s="26"/>
      <c r="G33" s="16"/>
      <c r="H33" s="16"/>
      <c r="I33" s="14"/>
      <c r="J33" s="14">
        <v>239151</v>
      </c>
      <c r="K33" s="14"/>
      <c r="L33" s="11"/>
      <c r="M33" s="11"/>
      <c r="N33" s="11"/>
      <c r="O33" s="11"/>
      <c r="P33" s="11"/>
      <c r="Q33" s="11"/>
      <c r="R33" s="11"/>
      <c r="S33" s="11"/>
      <c r="T33" s="11"/>
    </row>
    <row r="34" spans="1:20" customFormat="1" ht="56.25" x14ac:dyDescent="0.3">
      <c r="A34" s="9" t="s">
        <v>74</v>
      </c>
      <c r="B34" s="15" t="s">
        <v>241</v>
      </c>
      <c r="C34" s="24">
        <v>812</v>
      </c>
      <c r="D34" s="24" t="s">
        <v>242</v>
      </c>
      <c r="E34" s="25" t="s">
        <v>243</v>
      </c>
      <c r="F34" s="24">
        <v>400</v>
      </c>
      <c r="G34" s="15" t="s">
        <v>36</v>
      </c>
      <c r="H34" s="15"/>
      <c r="I34" s="13"/>
      <c r="J34" s="13">
        <v>239151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56.25" x14ac:dyDescent="0.3">
      <c r="A35" s="10" t="s">
        <v>78</v>
      </c>
      <c r="B35" s="16" t="s">
        <v>79</v>
      </c>
      <c r="C35" s="26"/>
      <c r="D35" s="26"/>
      <c r="E35" s="27"/>
      <c r="F35" s="26"/>
      <c r="G35" s="16"/>
      <c r="H35" s="16"/>
      <c r="I35" s="14">
        <v>532500</v>
      </c>
      <c r="J35" s="14">
        <v>193922</v>
      </c>
      <c r="K35" s="14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80</v>
      </c>
      <c r="B36" s="16" t="s">
        <v>81</v>
      </c>
      <c r="C36" s="26"/>
      <c r="D36" s="26"/>
      <c r="E36" s="27"/>
      <c r="F36" s="26"/>
      <c r="G36" s="16"/>
      <c r="H36" s="16"/>
      <c r="I36" s="14">
        <v>532500</v>
      </c>
      <c r="J36" s="14">
        <v>193922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82</v>
      </c>
      <c r="B37" s="15" t="s">
        <v>90</v>
      </c>
      <c r="C37" s="24">
        <v>812</v>
      </c>
      <c r="D37" s="24" t="s">
        <v>88</v>
      </c>
      <c r="E37" s="25" t="s">
        <v>91</v>
      </c>
      <c r="F37" s="24">
        <v>400</v>
      </c>
      <c r="G37" s="15" t="s">
        <v>36</v>
      </c>
      <c r="H37" s="15"/>
      <c r="I37" s="13">
        <v>332500</v>
      </c>
      <c r="J37" s="13">
        <v>193922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56.25" x14ac:dyDescent="0.3">
      <c r="A38" s="9" t="s">
        <v>86</v>
      </c>
      <c r="B38" s="15" t="s">
        <v>93</v>
      </c>
      <c r="C38" s="24">
        <v>847</v>
      </c>
      <c r="D38" s="24" t="s">
        <v>94</v>
      </c>
      <c r="E38" s="25" t="s">
        <v>244</v>
      </c>
      <c r="F38" s="24">
        <v>400</v>
      </c>
      <c r="G38" s="15" t="s">
        <v>96</v>
      </c>
      <c r="H38" s="15"/>
      <c r="I38" s="13">
        <v>200000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75" x14ac:dyDescent="0.3">
      <c r="A39" s="10" t="s">
        <v>97</v>
      </c>
      <c r="B39" s="16" t="s">
        <v>98</v>
      </c>
      <c r="C39" s="26"/>
      <c r="D39" s="26"/>
      <c r="E39" s="27"/>
      <c r="F39" s="26"/>
      <c r="G39" s="16"/>
      <c r="H39" s="16"/>
      <c r="I39" s="14">
        <v>130120.6</v>
      </c>
      <c r="J39" s="14">
        <v>135584</v>
      </c>
      <c r="K39" s="14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37.5" x14ac:dyDescent="0.3">
      <c r="A40" s="10" t="s">
        <v>99</v>
      </c>
      <c r="B40" s="16" t="s">
        <v>100</v>
      </c>
      <c r="C40" s="26"/>
      <c r="D40" s="26"/>
      <c r="E40" s="27"/>
      <c r="F40" s="26"/>
      <c r="G40" s="16"/>
      <c r="H40" s="16"/>
      <c r="I40" s="14">
        <v>130120.6</v>
      </c>
      <c r="J40" s="14">
        <v>135584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93.75" x14ac:dyDescent="0.3">
      <c r="A41" s="9" t="s">
        <v>101</v>
      </c>
      <c r="B41" s="15" t="s">
        <v>102</v>
      </c>
      <c r="C41" s="24">
        <v>833</v>
      </c>
      <c r="D41" s="24" t="s">
        <v>103</v>
      </c>
      <c r="E41" s="25" t="s">
        <v>104</v>
      </c>
      <c r="F41" s="24">
        <v>400</v>
      </c>
      <c r="G41" s="15" t="s">
        <v>105</v>
      </c>
      <c r="H41" s="15"/>
      <c r="I41" s="13">
        <v>130120.6</v>
      </c>
      <c r="J41" s="13">
        <v>135584</v>
      </c>
      <c r="K41" s="13"/>
      <c r="L41" s="18"/>
      <c r="M41" s="18"/>
      <c r="N41" s="18"/>
      <c r="O41" s="18"/>
      <c r="P41" s="18"/>
      <c r="Q41" s="18"/>
      <c r="R41" s="18"/>
      <c r="S41" s="18"/>
      <c r="T41" s="18"/>
    </row>
    <row r="42" spans="1:20" customFormat="1" ht="56.25" x14ac:dyDescent="0.3">
      <c r="A42" s="10" t="s">
        <v>106</v>
      </c>
      <c r="B42" s="16" t="s">
        <v>107</v>
      </c>
      <c r="C42" s="26"/>
      <c r="D42" s="26"/>
      <c r="E42" s="27"/>
      <c r="F42" s="26"/>
      <c r="G42" s="16"/>
      <c r="H42" s="16"/>
      <c r="I42" s="14">
        <v>484608.8</v>
      </c>
      <c r="J42" s="14">
        <v>85309.6</v>
      </c>
      <c r="K42" s="14"/>
      <c r="L42" s="11"/>
      <c r="M42" s="11"/>
      <c r="N42" s="11"/>
      <c r="O42" s="11"/>
      <c r="P42" s="11"/>
      <c r="Q42" s="11"/>
      <c r="R42" s="11"/>
      <c r="S42" s="11"/>
      <c r="T42" s="11"/>
    </row>
    <row r="43" spans="1:20" customFormat="1" ht="56.25" x14ac:dyDescent="0.3">
      <c r="A43" s="10" t="s">
        <v>108</v>
      </c>
      <c r="B43" s="16" t="s">
        <v>123</v>
      </c>
      <c r="C43" s="26"/>
      <c r="D43" s="26"/>
      <c r="E43" s="27"/>
      <c r="F43" s="26"/>
      <c r="G43" s="16"/>
      <c r="H43" s="16"/>
      <c r="I43" s="14">
        <v>484608.8</v>
      </c>
      <c r="J43" s="14">
        <v>85309.6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56.25" x14ac:dyDescent="0.3">
      <c r="A44" s="9" t="s">
        <v>110</v>
      </c>
      <c r="B44" s="15" t="s">
        <v>245</v>
      </c>
      <c r="C44" s="24">
        <v>812</v>
      </c>
      <c r="D44" s="24" t="s">
        <v>112</v>
      </c>
      <c r="E44" s="25" t="s">
        <v>127</v>
      </c>
      <c r="F44" s="24">
        <v>400</v>
      </c>
      <c r="G44" s="15" t="s">
        <v>36</v>
      </c>
      <c r="H44" s="15"/>
      <c r="I44" s="13">
        <v>217157.34299999999</v>
      </c>
      <c r="J44" s="13"/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56.25" x14ac:dyDescent="0.3">
      <c r="A45" s="9" t="s">
        <v>114</v>
      </c>
      <c r="B45" s="15" t="s">
        <v>246</v>
      </c>
      <c r="C45" s="24">
        <v>812</v>
      </c>
      <c r="D45" s="24" t="s">
        <v>112</v>
      </c>
      <c r="E45" s="25" t="s">
        <v>127</v>
      </c>
      <c r="F45" s="24">
        <v>400</v>
      </c>
      <c r="G45" s="15" t="s">
        <v>36</v>
      </c>
      <c r="H45" s="15"/>
      <c r="I45" s="13">
        <v>264813.84000000003</v>
      </c>
      <c r="J45" s="13"/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9" t="s">
        <v>116</v>
      </c>
      <c r="B46" s="15" t="s">
        <v>247</v>
      </c>
      <c r="C46" s="24">
        <v>812</v>
      </c>
      <c r="D46" s="24" t="s">
        <v>112</v>
      </c>
      <c r="E46" s="25" t="s">
        <v>127</v>
      </c>
      <c r="F46" s="24">
        <v>400</v>
      </c>
      <c r="G46" s="15" t="s">
        <v>36</v>
      </c>
      <c r="H46" s="15"/>
      <c r="I46" s="13">
        <v>2637.6170000000002</v>
      </c>
      <c r="J46" s="13">
        <v>85309.6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10" t="s">
        <v>141</v>
      </c>
      <c r="B47" s="16" t="s">
        <v>142</v>
      </c>
      <c r="C47" s="26"/>
      <c r="D47" s="26"/>
      <c r="E47" s="27"/>
      <c r="F47" s="26"/>
      <c r="G47" s="16"/>
      <c r="H47" s="16"/>
      <c r="I47" s="14">
        <v>458849.9</v>
      </c>
      <c r="J47" s="14">
        <v>614642.5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18.75" x14ac:dyDescent="0.3">
      <c r="A48" s="10" t="s">
        <v>143</v>
      </c>
      <c r="B48" s="16" t="s">
        <v>152</v>
      </c>
      <c r="C48" s="26"/>
      <c r="D48" s="26"/>
      <c r="E48" s="27"/>
      <c r="F48" s="26"/>
      <c r="G48" s="16"/>
      <c r="H48" s="16"/>
      <c r="I48" s="14">
        <v>458849.9</v>
      </c>
      <c r="J48" s="14">
        <v>614642.5</v>
      </c>
      <c r="K48" s="14"/>
      <c r="L48" s="11"/>
      <c r="M48" s="11"/>
      <c r="N48" s="11"/>
      <c r="O48" s="11"/>
      <c r="P48" s="11"/>
      <c r="Q48" s="11"/>
      <c r="R48" s="11"/>
      <c r="S48" s="11"/>
      <c r="T48" s="11"/>
    </row>
    <row r="49" spans="1:20" customFormat="1" ht="112.5" x14ac:dyDescent="0.3">
      <c r="A49" s="9" t="s">
        <v>145</v>
      </c>
      <c r="B49" s="15" t="s">
        <v>164</v>
      </c>
      <c r="C49" s="24">
        <v>810</v>
      </c>
      <c r="D49" s="24" t="s">
        <v>147</v>
      </c>
      <c r="E49" s="25" t="s">
        <v>165</v>
      </c>
      <c r="F49" s="24">
        <v>400</v>
      </c>
      <c r="G49" s="15" t="s">
        <v>149</v>
      </c>
      <c r="H49" s="15"/>
      <c r="I49" s="13">
        <v>10557.544</v>
      </c>
      <c r="J49" s="13">
        <v>49319.199999999997</v>
      </c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112.5" x14ac:dyDescent="0.3">
      <c r="A50" s="9" t="s">
        <v>248</v>
      </c>
      <c r="B50" s="15" t="s">
        <v>167</v>
      </c>
      <c r="C50" s="24">
        <v>810</v>
      </c>
      <c r="D50" s="24" t="s">
        <v>147</v>
      </c>
      <c r="E50" s="25" t="s">
        <v>165</v>
      </c>
      <c r="F50" s="24">
        <v>500</v>
      </c>
      <c r="G50" s="15" t="s">
        <v>149</v>
      </c>
      <c r="H50" s="15" t="s">
        <v>168</v>
      </c>
      <c r="I50" s="13">
        <v>12671.456</v>
      </c>
      <c r="J50" s="13"/>
      <c r="K50" s="13"/>
      <c r="L50" s="18"/>
      <c r="M50" s="18"/>
      <c r="N50" s="18"/>
      <c r="O50" s="18"/>
      <c r="P50" s="18"/>
      <c r="Q50" s="18"/>
      <c r="R50" s="18"/>
      <c r="S50" s="18"/>
      <c r="T50" s="18"/>
    </row>
    <row r="51" spans="1:20" customFormat="1" ht="56.25" x14ac:dyDescent="0.3">
      <c r="A51" s="9" t="s">
        <v>249</v>
      </c>
      <c r="B51" s="15" t="s">
        <v>170</v>
      </c>
      <c r="C51" s="24">
        <v>812</v>
      </c>
      <c r="D51" s="24" t="s">
        <v>147</v>
      </c>
      <c r="E51" s="25" t="s">
        <v>172</v>
      </c>
      <c r="F51" s="24">
        <v>400</v>
      </c>
      <c r="G51" s="15" t="s">
        <v>36</v>
      </c>
      <c r="H51" s="15"/>
      <c r="I51" s="13">
        <v>217232</v>
      </c>
      <c r="J51" s="13">
        <v>167666.4</v>
      </c>
      <c r="K51" s="13"/>
      <c r="L51" s="18"/>
      <c r="M51" s="18"/>
      <c r="N51" s="18"/>
      <c r="O51" s="18"/>
      <c r="P51" s="18"/>
      <c r="Q51" s="18"/>
      <c r="R51" s="18"/>
      <c r="S51" s="18"/>
      <c r="T51" s="18"/>
    </row>
    <row r="52" spans="1:20" customFormat="1" ht="75" x14ac:dyDescent="0.3">
      <c r="A52" s="9" t="s">
        <v>250</v>
      </c>
      <c r="B52" s="15" t="s">
        <v>174</v>
      </c>
      <c r="C52" s="24">
        <v>812</v>
      </c>
      <c r="D52" s="24" t="s">
        <v>147</v>
      </c>
      <c r="E52" s="25" t="s">
        <v>176</v>
      </c>
      <c r="F52" s="24">
        <v>400</v>
      </c>
      <c r="G52" s="15" t="s">
        <v>36</v>
      </c>
      <c r="H52" s="15"/>
      <c r="I52" s="13">
        <v>218388.9</v>
      </c>
      <c r="J52" s="13">
        <v>397656.9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18.75" x14ac:dyDescent="0.3">
      <c r="A53" s="10"/>
      <c r="B53" s="16" t="s">
        <v>251</v>
      </c>
      <c r="C53" s="26"/>
      <c r="D53" s="26"/>
      <c r="E53" s="27"/>
      <c r="F53" s="26"/>
      <c r="G53" s="16"/>
      <c r="H53" s="16"/>
      <c r="I53" s="14">
        <v>4495871.8</v>
      </c>
      <c r="J53" s="14">
        <v>1717557.2</v>
      </c>
      <c r="K53" s="14"/>
    </row>
    <row r="54" spans="1:20" customFormat="1" ht="19.5" x14ac:dyDescent="0.3">
      <c r="A54" s="12"/>
      <c r="B54" s="19" t="s">
        <v>12</v>
      </c>
      <c r="C54" s="12"/>
      <c r="D54" s="12"/>
      <c r="E54" s="12"/>
      <c r="F54" s="12"/>
      <c r="G54" s="20"/>
      <c r="H54" s="20"/>
      <c r="I54" s="30"/>
      <c r="J54" s="30"/>
    </row>
    <row r="55" spans="1:20" customFormat="1" ht="37.5" x14ac:dyDescent="0.3">
      <c r="A55" s="10" t="s">
        <v>19</v>
      </c>
      <c r="B55" s="16" t="s">
        <v>20</v>
      </c>
      <c r="C55" s="26"/>
      <c r="D55" s="26"/>
      <c r="E55" s="27"/>
      <c r="F55" s="26"/>
      <c r="G55" s="16"/>
      <c r="H55" s="16"/>
      <c r="I55" s="14">
        <v>131700</v>
      </c>
      <c r="J55" s="14"/>
      <c r="K55" s="14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37.5" x14ac:dyDescent="0.3">
      <c r="A56" s="10" t="s">
        <v>21</v>
      </c>
      <c r="B56" s="16" t="s">
        <v>22</v>
      </c>
      <c r="C56" s="26"/>
      <c r="D56" s="26"/>
      <c r="E56" s="27"/>
      <c r="F56" s="26"/>
      <c r="G56" s="16"/>
      <c r="H56" s="16"/>
      <c r="I56" s="14">
        <v>131700</v>
      </c>
      <c r="J56" s="14"/>
      <c r="K56" s="14"/>
      <c r="L56" s="11"/>
      <c r="M56" s="11"/>
      <c r="N56" s="11"/>
      <c r="O56" s="11"/>
      <c r="P56" s="11"/>
      <c r="Q56" s="11"/>
      <c r="R56" s="11"/>
      <c r="S56" s="11"/>
      <c r="T56" s="11"/>
    </row>
    <row r="57" spans="1:20" customFormat="1" ht="56.25" x14ac:dyDescent="0.3">
      <c r="A57" s="9" t="s">
        <v>23</v>
      </c>
      <c r="B57" s="15" t="s">
        <v>24</v>
      </c>
      <c r="C57" s="24">
        <v>814</v>
      </c>
      <c r="D57" s="24" t="s">
        <v>25</v>
      </c>
      <c r="E57" s="25" t="s">
        <v>26</v>
      </c>
      <c r="F57" s="24">
        <v>400</v>
      </c>
      <c r="G57" s="15" t="s">
        <v>27</v>
      </c>
      <c r="H57" s="15"/>
      <c r="I57" s="13">
        <v>131700</v>
      </c>
      <c r="J57" s="13"/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37.5" x14ac:dyDescent="0.3">
      <c r="A58" s="10" t="s">
        <v>28</v>
      </c>
      <c r="B58" s="16" t="s">
        <v>29</v>
      </c>
      <c r="C58" s="26"/>
      <c r="D58" s="26"/>
      <c r="E58" s="27"/>
      <c r="F58" s="26"/>
      <c r="G58" s="16"/>
      <c r="H58" s="16"/>
      <c r="I58" s="14">
        <v>1006000.94</v>
      </c>
      <c r="J58" s="14">
        <v>862896.00211999996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56.25" x14ac:dyDescent="0.3">
      <c r="A59" s="10" t="s">
        <v>30</v>
      </c>
      <c r="B59" s="16" t="s">
        <v>31</v>
      </c>
      <c r="C59" s="26"/>
      <c r="D59" s="26"/>
      <c r="E59" s="27"/>
      <c r="F59" s="26"/>
      <c r="G59" s="16"/>
      <c r="H59" s="16"/>
      <c r="I59" s="14">
        <v>1006000.94</v>
      </c>
      <c r="J59" s="14">
        <v>862896.00211999996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9" t="s">
        <v>32</v>
      </c>
      <c r="B60" s="15" t="s">
        <v>33</v>
      </c>
      <c r="C60" s="24">
        <v>812</v>
      </c>
      <c r="D60" s="24" t="s">
        <v>34</v>
      </c>
      <c r="E60" s="25" t="s">
        <v>35</v>
      </c>
      <c r="F60" s="24">
        <v>400</v>
      </c>
      <c r="G60" s="15" t="s">
        <v>36</v>
      </c>
      <c r="H60" s="15"/>
      <c r="I60" s="13">
        <v>41151.697419999997</v>
      </c>
      <c r="J60" s="13"/>
      <c r="K60" s="13"/>
      <c r="L60" s="18"/>
      <c r="M60" s="18"/>
      <c r="N60" s="18"/>
      <c r="O60" s="18"/>
      <c r="P60" s="18"/>
      <c r="Q60" s="18"/>
      <c r="R60" s="18"/>
      <c r="S60" s="18"/>
      <c r="T60" s="18"/>
    </row>
    <row r="61" spans="1:20" customFormat="1" ht="56.25" x14ac:dyDescent="0.3">
      <c r="A61" s="9" t="s">
        <v>37</v>
      </c>
      <c r="B61" s="15" t="s">
        <v>38</v>
      </c>
      <c r="C61" s="24">
        <v>812</v>
      </c>
      <c r="D61" s="24" t="s">
        <v>34</v>
      </c>
      <c r="E61" s="25" t="s">
        <v>35</v>
      </c>
      <c r="F61" s="24">
        <v>400</v>
      </c>
      <c r="G61" s="15" t="s">
        <v>36</v>
      </c>
      <c r="H61" s="15"/>
      <c r="I61" s="13"/>
      <c r="J61" s="13">
        <v>84000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39</v>
      </c>
      <c r="B62" s="15" t="s">
        <v>40</v>
      </c>
      <c r="C62" s="24">
        <v>812</v>
      </c>
      <c r="D62" s="24" t="s">
        <v>34</v>
      </c>
      <c r="E62" s="25" t="s">
        <v>35</v>
      </c>
      <c r="F62" s="24">
        <v>400</v>
      </c>
      <c r="G62" s="15" t="s">
        <v>36</v>
      </c>
      <c r="H62" s="15"/>
      <c r="I62" s="13">
        <v>136916.69258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41</v>
      </c>
      <c r="B63" s="15" t="s">
        <v>42</v>
      </c>
      <c r="C63" s="24">
        <v>812</v>
      </c>
      <c r="D63" s="24" t="s">
        <v>34</v>
      </c>
      <c r="E63" s="25" t="s">
        <v>35</v>
      </c>
      <c r="F63" s="24">
        <v>400</v>
      </c>
      <c r="G63" s="15" t="s">
        <v>36</v>
      </c>
      <c r="H63" s="15"/>
      <c r="I63" s="13"/>
      <c r="J63" s="13">
        <v>38000</v>
      </c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43</v>
      </c>
      <c r="B64" s="15" t="s">
        <v>44</v>
      </c>
      <c r="C64" s="24">
        <v>812</v>
      </c>
      <c r="D64" s="24" t="s">
        <v>34</v>
      </c>
      <c r="E64" s="25" t="s">
        <v>35</v>
      </c>
      <c r="F64" s="24">
        <v>400</v>
      </c>
      <c r="G64" s="15" t="s">
        <v>36</v>
      </c>
      <c r="H64" s="15"/>
      <c r="I64" s="13">
        <v>211479.86687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45</v>
      </c>
      <c r="B65" s="15" t="s">
        <v>46</v>
      </c>
      <c r="C65" s="24">
        <v>812</v>
      </c>
      <c r="D65" s="24" t="s">
        <v>34</v>
      </c>
      <c r="E65" s="25" t="s">
        <v>35</v>
      </c>
      <c r="F65" s="24">
        <v>400</v>
      </c>
      <c r="G65" s="15" t="s">
        <v>36</v>
      </c>
      <c r="H65" s="15"/>
      <c r="I65" s="13">
        <v>61305.78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47</v>
      </c>
      <c r="B66" s="15" t="s">
        <v>44</v>
      </c>
      <c r="C66" s="24">
        <v>812</v>
      </c>
      <c r="D66" s="24" t="s">
        <v>34</v>
      </c>
      <c r="E66" s="25" t="s">
        <v>48</v>
      </c>
      <c r="F66" s="24">
        <v>400</v>
      </c>
      <c r="G66" s="15" t="s">
        <v>36</v>
      </c>
      <c r="H66" s="15"/>
      <c r="I66" s="13">
        <v>909.04313000000002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56.25" x14ac:dyDescent="0.3">
      <c r="A67" s="9" t="s">
        <v>49</v>
      </c>
      <c r="B67" s="15" t="s">
        <v>46</v>
      </c>
      <c r="C67" s="24">
        <v>812</v>
      </c>
      <c r="D67" s="24" t="s">
        <v>34</v>
      </c>
      <c r="E67" s="25" t="s">
        <v>48</v>
      </c>
      <c r="F67" s="24">
        <v>400</v>
      </c>
      <c r="G67" s="15" t="s">
        <v>36</v>
      </c>
      <c r="H67" s="15"/>
      <c r="I67" s="13"/>
      <c r="J67" s="13">
        <v>879.00716999999997</v>
      </c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9" t="s">
        <v>50</v>
      </c>
      <c r="B68" s="15" t="s">
        <v>51</v>
      </c>
      <c r="C68" s="24">
        <v>812</v>
      </c>
      <c r="D68" s="24" t="s">
        <v>52</v>
      </c>
      <c r="E68" s="25" t="s">
        <v>35</v>
      </c>
      <c r="F68" s="24">
        <v>400</v>
      </c>
      <c r="G68" s="15" t="s">
        <v>36</v>
      </c>
      <c r="H68" s="15"/>
      <c r="I68" s="13"/>
      <c r="J68" s="13">
        <v>170806.77283</v>
      </c>
      <c r="K68" s="13"/>
      <c r="L68" s="18"/>
      <c r="M68" s="18"/>
      <c r="N68" s="18"/>
      <c r="O68" s="18"/>
      <c r="P68" s="18"/>
      <c r="Q68" s="18"/>
      <c r="R68" s="18"/>
      <c r="S68" s="18"/>
      <c r="T68" s="18"/>
    </row>
    <row r="69" spans="1:20" customFormat="1" ht="56.25" x14ac:dyDescent="0.3">
      <c r="A69" s="9" t="s">
        <v>53</v>
      </c>
      <c r="B69" s="15" t="s">
        <v>54</v>
      </c>
      <c r="C69" s="24">
        <v>812</v>
      </c>
      <c r="D69" s="24" t="s">
        <v>52</v>
      </c>
      <c r="E69" s="25" t="s">
        <v>55</v>
      </c>
      <c r="F69" s="24">
        <v>500</v>
      </c>
      <c r="G69" s="15" t="s">
        <v>36</v>
      </c>
      <c r="H69" s="15" t="s">
        <v>56</v>
      </c>
      <c r="I69" s="13"/>
      <c r="J69" s="13">
        <v>284106.71000000002</v>
      </c>
      <c r="K69" s="13"/>
      <c r="L69" s="18"/>
      <c r="M69" s="18"/>
      <c r="N69" s="18"/>
      <c r="O69" s="18"/>
      <c r="P69" s="18"/>
      <c r="Q69" s="18"/>
      <c r="R69" s="18"/>
      <c r="S69" s="18"/>
      <c r="T69" s="18"/>
    </row>
    <row r="70" spans="1:20" customFormat="1" ht="56.25" x14ac:dyDescent="0.3">
      <c r="A70" s="9" t="s">
        <v>57</v>
      </c>
      <c r="B70" s="15" t="s">
        <v>58</v>
      </c>
      <c r="C70" s="24">
        <v>812</v>
      </c>
      <c r="D70" s="24" t="s">
        <v>52</v>
      </c>
      <c r="E70" s="25" t="s">
        <v>55</v>
      </c>
      <c r="F70" s="24">
        <v>500</v>
      </c>
      <c r="G70" s="15" t="s">
        <v>36</v>
      </c>
      <c r="H70" s="15" t="s">
        <v>56</v>
      </c>
      <c r="I70" s="13"/>
      <c r="J70" s="13">
        <v>281447.69</v>
      </c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93.75" x14ac:dyDescent="0.3">
      <c r="A71" s="9" t="s">
        <v>59</v>
      </c>
      <c r="B71" s="15" t="s">
        <v>60</v>
      </c>
      <c r="C71" s="24">
        <v>813</v>
      </c>
      <c r="D71" s="24" t="s">
        <v>34</v>
      </c>
      <c r="E71" s="25" t="s">
        <v>48</v>
      </c>
      <c r="F71" s="24">
        <v>500</v>
      </c>
      <c r="G71" s="15" t="s">
        <v>61</v>
      </c>
      <c r="H71" s="15" t="s">
        <v>56</v>
      </c>
      <c r="I71" s="13">
        <v>169660.3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93.75" x14ac:dyDescent="0.3">
      <c r="A72" s="9" t="s">
        <v>62</v>
      </c>
      <c r="B72" s="15" t="s">
        <v>63</v>
      </c>
      <c r="C72" s="24">
        <v>813</v>
      </c>
      <c r="D72" s="24" t="s">
        <v>34</v>
      </c>
      <c r="E72" s="25" t="s">
        <v>48</v>
      </c>
      <c r="F72" s="24">
        <v>500</v>
      </c>
      <c r="G72" s="15" t="s">
        <v>61</v>
      </c>
      <c r="H72" s="15" t="s">
        <v>64</v>
      </c>
      <c r="I72" s="13">
        <v>83934.51</v>
      </c>
      <c r="J72" s="13"/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93.75" x14ac:dyDescent="0.3">
      <c r="A73" s="9" t="s">
        <v>65</v>
      </c>
      <c r="B73" s="15" t="s">
        <v>66</v>
      </c>
      <c r="C73" s="24">
        <v>813</v>
      </c>
      <c r="D73" s="24" t="s">
        <v>34</v>
      </c>
      <c r="E73" s="25" t="s">
        <v>48</v>
      </c>
      <c r="F73" s="24">
        <v>500</v>
      </c>
      <c r="G73" s="15" t="s">
        <v>61</v>
      </c>
      <c r="H73" s="15" t="s">
        <v>64</v>
      </c>
      <c r="I73" s="13">
        <v>156904.62</v>
      </c>
      <c r="J73" s="13"/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93.75" x14ac:dyDescent="0.3">
      <c r="A74" s="9" t="s">
        <v>67</v>
      </c>
      <c r="B74" s="15" t="s">
        <v>68</v>
      </c>
      <c r="C74" s="24">
        <v>813</v>
      </c>
      <c r="D74" s="24" t="s">
        <v>34</v>
      </c>
      <c r="E74" s="25" t="s">
        <v>48</v>
      </c>
      <c r="F74" s="24">
        <v>500</v>
      </c>
      <c r="G74" s="15" t="s">
        <v>61</v>
      </c>
      <c r="H74" s="15" t="s">
        <v>69</v>
      </c>
      <c r="I74" s="13">
        <v>143738.43</v>
      </c>
      <c r="J74" s="13">
        <v>3655.8221199999998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37.5" x14ac:dyDescent="0.3">
      <c r="A75" s="10" t="s">
        <v>70</v>
      </c>
      <c r="B75" s="16" t="s">
        <v>71</v>
      </c>
      <c r="C75" s="26"/>
      <c r="D75" s="26"/>
      <c r="E75" s="27"/>
      <c r="F75" s="26"/>
      <c r="G75" s="16"/>
      <c r="H75" s="16"/>
      <c r="I75" s="14">
        <v>83541</v>
      </c>
      <c r="J75" s="14"/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72</v>
      </c>
      <c r="B76" s="16" t="s">
        <v>73</v>
      </c>
      <c r="C76" s="26"/>
      <c r="D76" s="26"/>
      <c r="E76" s="27"/>
      <c r="F76" s="26"/>
      <c r="G76" s="16"/>
      <c r="H76" s="16"/>
      <c r="I76" s="14">
        <v>83541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56.25" x14ac:dyDescent="0.3">
      <c r="A77" s="9" t="s">
        <v>74</v>
      </c>
      <c r="B77" s="15" t="s">
        <v>75</v>
      </c>
      <c r="C77" s="24">
        <v>812</v>
      </c>
      <c r="D77" s="24" t="s">
        <v>76</v>
      </c>
      <c r="E77" s="25" t="s">
        <v>77</v>
      </c>
      <c r="F77" s="24">
        <v>400</v>
      </c>
      <c r="G77" s="15" t="s">
        <v>36</v>
      </c>
      <c r="H77" s="15"/>
      <c r="I77" s="13">
        <v>83541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10" t="s">
        <v>78</v>
      </c>
      <c r="B78" s="16" t="s">
        <v>79</v>
      </c>
      <c r="C78" s="26"/>
      <c r="D78" s="26"/>
      <c r="E78" s="27"/>
      <c r="F78" s="26"/>
      <c r="G78" s="16"/>
      <c r="H78" s="16"/>
      <c r="I78" s="14">
        <v>460083.18208</v>
      </c>
      <c r="J78" s="14">
        <v>10704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37.5" x14ac:dyDescent="0.3">
      <c r="A79" s="10" t="s">
        <v>80</v>
      </c>
      <c r="B79" s="16" t="s">
        <v>81</v>
      </c>
      <c r="C79" s="26"/>
      <c r="D79" s="26"/>
      <c r="E79" s="27"/>
      <c r="F79" s="26"/>
      <c r="G79" s="16"/>
      <c r="H79" s="16"/>
      <c r="I79" s="14">
        <v>460083.18208</v>
      </c>
      <c r="J79" s="14">
        <v>10704</v>
      </c>
      <c r="K79" s="14"/>
      <c r="L79" s="11"/>
      <c r="M79" s="11"/>
      <c r="N79" s="11"/>
      <c r="O79" s="11"/>
      <c r="P79" s="11"/>
      <c r="Q79" s="11"/>
      <c r="R79" s="11"/>
      <c r="S79" s="11"/>
      <c r="T79" s="11"/>
    </row>
    <row r="80" spans="1:20" customFormat="1" ht="56.25" x14ac:dyDescent="0.3">
      <c r="A80" s="9" t="s">
        <v>82</v>
      </c>
      <c r="B80" s="15" t="s">
        <v>83</v>
      </c>
      <c r="C80" s="24">
        <v>812</v>
      </c>
      <c r="D80" s="24" t="s">
        <v>84</v>
      </c>
      <c r="E80" s="25" t="s">
        <v>85</v>
      </c>
      <c r="F80" s="24">
        <v>400</v>
      </c>
      <c r="G80" s="15" t="s">
        <v>36</v>
      </c>
      <c r="H80" s="15"/>
      <c r="I80" s="13">
        <v>92149.57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9" t="s">
        <v>86</v>
      </c>
      <c r="B81" s="15" t="s">
        <v>87</v>
      </c>
      <c r="C81" s="24">
        <v>812</v>
      </c>
      <c r="D81" s="24" t="s">
        <v>88</v>
      </c>
      <c r="E81" s="25" t="s">
        <v>85</v>
      </c>
      <c r="F81" s="24">
        <v>400</v>
      </c>
      <c r="G81" s="15" t="s">
        <v>36</v>
      </c>
      <c r="H81" s="15"/>
      <c r="I81" s="13">
        <v>102400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56.25" x14ac:dyDescent="0.3">
      <c r="A82" s="9" t="s">
        <v>89</v>
      </c>
      <c r="B82" s="15" t="s">
        <v>90</v>
      </c>
      <c r="C82" s="24">
        <v>812</v>
      </c>
      <c r="D82" s="24" t="s">
        <v>88</v>
      </c>
      <c r="E82" s="25" t="s">
        <v>85</v>
      </c>
      <c r="F82" s="24">
        <v>400</v>
      </c>
      <c r="G82" s="15" t="s">
        <v>36</v>
      </c>
      <c r="H82" s="15"/>
      <c r="I82" s="13">
        <v>6000</v>
      </c>
      <c r="J82" s="13">
        <v>497.57895000000002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9"/>
      <c r="B83" s="15"/>
      <c r="C83" s="24">
        <v>812</v>
      </c>
      <c r="D83" s="24" t="s">
        <v>88</v>
      </c>
      <c r="E83" s="25" t="s">
        <v>91</v>
      </c>
      <c r="F83" s="24">
        <v>400</v>
      </c>
      <c r="G83" s="15" t="s">
        <v>36</v>
      </c>
      <c r="H83" s="15"/>
      <c r="I83" s="13">
        <v>17500</v>
      </c>
      <c r="J83" s="13">
        <v>10206.421050000001</v>
      </c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56.25" x14ac:dyDescent="0.3">
      <c r="A84" s="9" t="s">
        <v>92</v>
      </c>
      <c r="B84" s="15" t="s">
        <v>93</v>
      </c>
      <c r="C84" s="24">
        <v>847</v>
      </c>
      <c r="D84" s="24" t="s">
        <v>94</v>
      </c>
      <c r="E84" s="25" t="s">
        <v>95</v>
      </c>
      <c r="F84" s="24">
        <v>400</v>
      </c>
      <c r="G84" s="15" t="s">
        <v>96</v>
      </c>
      <c r="H84" s="15"/>
      <c r="I84" s="13">
        <v>242033.61207999999</v>
      </c>
      <c r="J84" s="13"/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75" x14ac:dyDescent="0.3">
      <c r="A85" s="10" t="s">
        <v>97</v>
      </c>
      <c r="B85" s="16" t="s">
        <v>98</v>
      </c>
      <c r="C85" s="26"/>
      <c r="D85" s="26"/>
      <c r="E85" s="27"/>
      <c r="F85" s="26"/>
      <c r="G85" s="16"/>
      <c r="H85" s="16"/>
      <c r="I85" s="14">
        <v>30000</v>
      </c>
      <c r="J85" s="14"/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37.5" x14ac:dyDescent="0.3">
      <c r="A86" s="10" t="s">
        <v>99</v>
      </c>
      <c r="B86" s="16" t="s">
        <v>100</v>
      </c>
      <c r="C86" s="26"/>
      <c r="D86" s="26"/>
      <c r="E86" s="27"/>
      <c r="F86" s="26"/>
      <c r="G86" s="16"/>
      <c r="H86" s="16"/>
      <c r="I86" s="14">
        <v>30000</v>
      </c>
      <c r="J86" s="14"/>
      <c r="K86" s="14"/>
      <c r="L86" s="11"/>
      <c r="M86" s="11"/>
      <c r="N86" s="11"/>
      <c r="O86" s="11"/>
      <c r="P86" s="11"/>
      <c r="Q86" s="11"/>
      <c r="R86" s="11"/>
      <c r="S86" s="11"/>
      <c r="T86" s="11"/>
    </row>
    <row r="87" spans="1:20" customFormat="1" ht="93.75" x14ac:dyDescent="0.3">
      <c r="A87" s="9" t="s">
        <v>101</v>
      </c>
      <c r="B87" s="15" t="s">
        <v>102</v>
      </c>
      <c r="C87" s="24">
        <v>833</v>
      </c>
      <c r="D87" s="24" t="s">
        <v>103</v>
      </c>
      <c r="E87" s="25" t="s">
        <v>104</v>
      </c>
      <c r="F87" s="24">
        <v>400</v>
      </c>
      <c r="G87" s="15" t="s">
        <v>105</v>
      </c>
      <c r="H87" s="15"/>
      <c r="I87" s="13">
        <v>30000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56.25" x14ac:dyDescent="0.3">
      <c r="A88" s="10" t="s">
        <v>106</v>
      </c>
      <c r="B88" s="16" t="s">
        <v>107</v>
      </c>
      <c r="C88" s="26"/>
      <c r="D88" s="26"/>
      <c r="E88" s="27"/>
      <c r="F88" s="26"/>
      <c r="G88" s="16"/>
      <c r="H88" s="16"/>
      <c r="I88" s="14">
        <v>132453.09474</v>
      </c>
      <c r="J88" s="14">
        <v>26892</v>
      </c>
      <c r="K88" s="14"/>
      <c r="L88" s="11"/>
      <c r="M88" s="11"/>
      <c r="N88" s="11"/>
      <c r="O88" s="11"/>
      <c r="P88" s="11"/>
      <c r="Q88" s="11"/>
      <c r="R88" s="11"/>
      <c r="S88" s="11"/>
      <c r="T88" s="11"/>
    </row>
    <row r="89" spans="1:20" customFormat="1" ht="37.5" x14ac:dyDescent="0.3">
      <c r="A89" s="10" t="s">
        <v>108</v>
      </c>
      <c r="B89" s="16" t="s">
        <v>109</v>
      </c>
      <c r="C89" s="26"/>
      <c r="D89" s="26"/>
      <c r="E89" s="27"/>
      <c r="F89" s="26"/>
      <c r="G89" s="16"/>
      <c r="H89" s="16"/>
      <c r="I89" s="14">
        <v>62000</v>
      </c>
      <c r="J89" s="14"/>
      <c r="K89" s="14"/>
      <c r="L89" s="11"/>
      <c r="M89" s="11"/>
      <c r="N89" s="11"/>
      <c r="O89" s="11"/>
      <c r="P89" s="11"/>
      <c r="Q89" s="11"/>
      <c r="R89" s="11"/>
      <c r="S89" s="11"/>
      <c r="T89" s="11"/>
    </row>
    <row r="90" spans="1:20" customFormat="1" ht="56.25" x14ac:dyDescent="0.3">
      <c r="A90" s="9" t="s">
        <v>110</v>
      </c>
      <c r="B90" s="15" t="s">
        <v>111</v>
      </c>
      <c r="C90" s="24">
        <v>812</v>
      </c>
      <c r="D90" s="24" t="s">
        <v>112</v>
      </c>
      <c r="E90" s="25" t="s">
        <v>113</v>
      </c>
      <c r="F90" s="24">
        <v>400</v>
      </c>
      <c r="G90" s="15" t="s">
        <v>36</v>
      </c>
      <c r="H90" s="15"/>
      <c r="I90" s="13">
        <v>25000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56.25" x14ac:dyDescent="0.3">
      <c r="A91" s="9" t="s">
        <v>114</v>
      </c>
      <c r="B91" s="15" t="s">
        <v>115</v>
      </c>
      <c r="C91" s="24">
        <v>812</v>
      </c>
      <c r="D91" s="24" t="s">
        <v>112</v>
      </c>
      <c r="E91" s="25" t="s">
        <v>113</v>
      </c>
      <c r="F91" s="24">
        <v>400</v>
      </c>
      <c r="G91" s="15" t="s">
        <v>36</v>
      </c>
      <c r="H91" s="15"/>
      <c r="I91" s="13">
        <v>10000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56.25" x14ac:dyDescent="0.3">
      <c r="A92" s="9" t="s">
        <v>116</v>
      </c>
      <c r="B92" s="15" t="s">
        <v>117</v>
      </c>
      <c r="C92" s="24">
        <v>812</v>
      </c>
      <c r="D92" s="24" t="s">
        <v>112</v>
      </c>
      <c r="E92" s="25" t="s">
        <v>113</v>
      </c>
      <c r="F92" s="24">
        <v>400</v>
      </c>
      <c r="G92" s="15" t="s">
        <v>36</v>
      </c>
      <c r="H92" s="15"/>
      <c r="I92" s="13">
        <v>9000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56.25" x14ac:dyDescent="0.3">
      <c r="A93" s="9" t="s">
        <v>118</v>
      </c>
      <c r="B93" s="15" t="s">
        <v>119</v>
      </c>
      <c r="C93" s="24">
        <v>812</v>
      </c>
      <c r="D93" s="24" t="s">
        <v>112</v>
      </c>
      <c r="E93" s="25" t="s">
        <v>113</v>
      </c>
      <c r="F93" s="24">
        <v>400</v>
      </c>
      <c r="G93" s="15" t="s">
        <v>36</v>
      </c>
      <c r="H93" s="15"/>
      <c r="I93" s="13">
        <v>9000</v>
      </c>
      <c r="J93" s="13"/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56.25" x14ac:dyDescent="0.3">
      <c r="A94" s="9" t="s">
        <v>120</v>
      </c>
      <c r="B94" s="15" t="s">
        <v>121</v>
      </c>
      <c r="C94" s="24">
        <v>812</v>
      </c>
      <c r="D94" s="24" t="s">
        <v>112</v>
      </c>
      <c r="E94" s="25" t="s">
        <v>113</v>
      </c>
      <c r="F94" s="24">
        <v>400</v>
      </c>
      <c r="G94" s="15" t="s">
        <v>36</v>
      </c>
      <c r="H94" s="15"/>
      <c r="I94" s="13">
        <v>9000</v>
      </c>
      <c r="J94" s="13"/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56.25" x14ac:dyDescent="0.3">
      <c r="A95" s="10" t="s">
        <v>122</v>
      </c>
      <c r="B95" s="16" t="s">
        <v>123</v>
      </c>
      <c r="C95" s="26"/>
      <c r="D95" s="26"/>
      <c r="E95" s="27"/>
      <c r="F95" s="26"/>
      <c r="G95" s="16"/>
      <c r="H95" s="16"/>
      <c r="I95" s="14">
        <v>60453.09474</v>
      </c>
      <c r="J95" s="14"/>
      <c r="K95" s="14"/>
      <c r="L95" s="11"/>
      <c r="M95" s="11"/>
      <c r="N95" s="11"/>
      <c r="O95" s="11"/>
      <c r="P95" s="11"/>
      <c r="Q95" s="11"/>
      <c r="R95" s="11"/>
      <c r="S95" s="11"/>
      <c r="T95" s="11"/>
    </row>
    <row r="96" spans="1:20" customFormat="1" ht="56.25" x14ac:dyDescent="0.3">
      <c r="A96" s="9" t="s">
        <v>124</v>
      </c>
      <c r="B96" s="15" t="s">
        <v>125</v>
      </c>
      <c r="C96" s="24">
        <v>812</v>
      </c>
      <c r="D96" s="24" t="s">
        <v>112</v>
      </c>
      <c r="E96" s="25" t="s">
        <v>126</v>
      </c>
      <c r="F96" s="24">
        <v>400</v>
      </c>
      <c r="G96" s="15" t="s">
        <v>36</v>
      </c>
      <c r="H96" s="15"/>
      <c r="I96" s="13">
        <v>55999.999739999999</v>
      </c>
      <c r="J96" s="13"/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/>
      <c r="B97" s="15"/>
      <c r="C97" s="24">
        <v>812</v>
      </c>
      <c r="D97" s="24" t="s">
        <v>112</v>
      </c>
      <c r="E97" s="25" t="s">
        <v>127</v>
      </c>
      <c r="F97" s="24">
        <v>400</v>
      </c>
      <c r="G97" s="15" t="s">
        <v>36</v>
      </c>
      <c r="H97" s="15"/>
      <c r="I97" s="13">
        <v>4453.0950000000003</v>
      </c>
      <c r="J97" s="13"/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10" t="s">
        <v>128</v>
      </c>
      <c r="B98" s="16" t="s">
        <v>129</v>
      </c>
      <c r="C98" s="26"/>
      <c r="D98" s="26"/>
      <c r="E98" s="27"/>
      <c r="F98" s="26"/>
      <c r="G98" s="16"/>
      <c r="H98" s="16"/>
      <c r="I98" s="14">
        <v>10000</v>
      </c>
      <c r="J98" s="14">
        <v>10000</v>
      </c>
      <c r="K98" s="14"/>
      <c r="L98" s="11"/>
      <c r="M98" s="11"/>
      <c r="N98" s="11"/>
      <c r="O98" s="11"/>
      <c r="P98" s="11"/>
      <c r="Q98" s="11"/>
      <c r="R98" s="11"/>
      <c r="S98" s="11"/>
      <c r="T98" s="11"/>
    </row>
    <row r="99" spans="1:20" customFormat="1" ht="56.25" x14ac:dyDescent="0.3">
      <c r="A99" s="9" t="s">
        <v>130</v>
      </c>
      <c r="B99" s="15" t="s">
        <v>131</v>
      </c>
      <c r="C99" s="24">
        <v>812</v>
      </c>
      <c r="D99" s="24" t="s">
        <v>112</v>
      </c>
      <c r="E99" s="25" t="s">
        <v>132</v>
      </c>
      <c r="F99" s="24">
        <v>500</v>
      </c>
      <c r="G99" s="15" t="s">
        <v>36</v>
      </c>
      <c r="H99" s="15"/>
      <c r="I99" s="13">
        <v>10000</v>
      </c>
      <c r="J99" s="13">
        <v>10000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56.25" x14ac:dyDescent="0.3">
      <c r="A100" s="9"/>
      <c r="B100" s="15"/>
      <c r="C100" s="24">
        <v>812</v>
      </c>
      <c r="D100" s="24" t="s">
        <v>112</v>
      </c>
      <c r="E100" s="25" t="s">
        <v>132</v>
      </c>
      <c r="F100" s="24">
        <v>500</v>
      </c>
      <c r="G100" s="15" t="s">
        <v>36</v>
      </c>
      <c r="H100" s="15" t="s">
        <v>133</v>
      </c>
      <c r="I100" s="13"/>
      <c r="J100" s="13">
        <v>5000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56.25" x14ac:dyDescent="0.3">
      <c r="A101" s="9"/>
      <c r="B101" s="15"/>
      <c r="C101" s="24">
        <v>812</v>
      </c>
      <c r="D101" s="24" t="s">
        <v>112</v>
      </c>
      <c r="E101" s="25" t="s">
        <v>132</v>
      </c>
      <c r="F101" s="24">
        <v>500</v>
      </c>
      <c r="G101" s="15" t="s">
        <v>36</v>
      </c>
      <c r="H101" s="15" t="s">
        <v>134</v>
      </c>
      <c r="I101" s="13">
        <v>10000</v>
      </c>
      <c r="J101" s="13">
        <v>5000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37.5" x14ac:dyDescent="0.3">
      <c r="A102" s="10" t="s">
        <v>135</v>
      </c>
      <c r="B102" s="16" t="s">
        <v>136</v>
      </c>
      <c r="C102" s="26"/>
      <c r="D102" s="26"/>
      <c r="E102" s="27"/>
      <c r="F102" s="26"/>
      <c r="G102" s="16"/>
      <c r="H102" s="16"/>
      <c r="I102" s="14"/>
      <c r="J102" s="14">
        <v>16892</v>
      </c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93.75" x14ac:dyDescent="0.3">
      <c r="A103" s="9" t="s">
        <v>137</v>
      </c>
      <c r="B103" s="15" t="s">
        <v>138</v>
      </c>
      <c r="C103" s="24">
        <v>822</v>
      </c>
      <c r="D103" s="24" t="s">
        <v>112</v>
      </c>
      <c r="E103" s="25" t="s">
        <v>139</v>
      </c>
      <c r="F103" s="24">
        <v>400</v>
      </c>
      <c r="G103" s="15" t="s">
        <v>140</v>
      </c>
      <c r="H103" s="15"/>
      <c r="I103" s="13"/>
      <c r="J103" s="13">
        <v>16892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93.75" x14ac:dyDescent="0.3">
      <c r="A104" s="10" t="s">
        <v>141</v>
      </c>
      <c r="B104" s="16" t="s">
        <v>142</v>
      </c>
      <c r="C104" s="26"/>
      <c r="D104" s="26"/>
      <c r="E104" s="27"/>
      <c r="F104" s="26"/>
      <c r="G104" s="16"/>
      <c r="H104" s="16"/>
      <c r="I104" s="14">
        <v>175889.17</v>
      </c>
      <c r="J104" s="14">
        <v>178855.761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37.5" x14ac:dyDescent="0.3">
      <c r="A105" s="10" t="s">
        <v>143</v>
      </c>
      <c r="B105" s="16" t="s">
        <v>144</v>
      </c>
      <c r="C105" s="26"/>
      <c r="D105" s="26"/>
      <c r="E105" s="27"/>
      <c r="F105" s="26"/>
      <c r="G105" s="16"/>
      <c r="H105" s="16"/>
      <c r="I105" s="14"/>
      <c r="J105" s="14">
        <v>102974.45</v>
      </c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112.5" x14ac:dyDescent="0.3">
      <c r="A106" s="9" t="s">
        <v>145</v>
      </c>
      <c r="B106" s="15" t="s">
        <v>146</v>
      </c>
      <c r="C106" s="24">
        <v>810</v>
      </c>
      <c r="D106" s="24" t="s">
        <v>147</v>
      </c>
      <c r="E106" s="25" t="s">
        <v>148</v>
      </c>
      <c r="F106" s="24">
        <v>500</v>
      </c>
      <c r="G106" s="15" t="s">
        <v>149</v>
      </c>
      <c r="H106" s="15" t="s">
        <v>150</v>
      </c>
      <c r="I106" s="13"/>
      <c r="J106" s="13">
        <v>102974.45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18.75" x14ac:dyDescent="0.3">
      <c r="A107" s="10" t="s">
        <v>151</v>
      </c>
      <c r="B107" s="16" t="s">
        <v>152</v>
      </c>
      <c r="C107" s="26"/>
      <c r="D107" s="26"/>
      <c r="E107" s="27"/>
      <c r="F107" s="26"/>
      <c r="G107" s="16"/>
      <c r="H107" s="16"/>
      <c r="I107" s="14">
        <v>175889.17</v>
      </c>
      <c r="J107" s="14">
        <v>75881.311000000002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112.5" x14ac:dyDescent="0.3">
      <c r="A108" s="9" t="s">
        <v>153</v>
      </c>
      <c r="B108" s="15" t="s">
        <v>154</v>
      </c>
      <c r="C108" s="24">
        <v>810</v>
      </c>
      <c r="D108" s="24" t="s">
        <v>147</v>
      </c>
      <c r="E108" s="25" t="s">
        <v>155</v>
      </c>
      <c r="F108" s="24">
        <v>500</v>
      </c>
      <c r="G108" s="15" t="s">
        <v>149</v>
      </c>
      <c r="H108" s="15" t="s">
        <v>156</v>
      </c>
      <c r="I108" s="13">
        <v>77658</v>
      </c>
      <c r="J108" s="13"/>
      <c r="K108" s="13"/>
      <c r="L108" s="18"/>
      <c r="M108" s="18"/>
      <c r="N108" s="18"/>
      <c r="O108" s="18"/>
      <c r="P108" s="18"/>
      <c r="Q108" s="18"/>
      <c r="R108" s="18"/>
      <c r="S108" s="18"/>
      <c r="T108" s="18"/>
    </row>
    <row r="109" spans="1:20" customFormat="1" ht="112.5" x14ac:dyDescent="0.3">
      <c r="A109" s="9" t="s">
        <v>157</v>
      </c>
      <c r="B109" s="15" t="s">
        <v>158</v>
      </c>
      <c r="C109" s="24">
        <v>810</v>
      </c>
      <c r="D109" s="24" t="s">
        <v>147</v>
      </c>
      <c r="E109" s="25" t="s">
        <v>155</v>
      </c>
      <c r="F109" s="24">
        <v>500</v>
      </c>
      <c r="G109" s="15" t="s">
        <v>149</v>
      </c>
      <c r="H109" s="15" t="s">
        <v>159</v>
      </c>
      <c r="I109" s="13">
        <v>10000</v>
      </c>
      <c r="J109" s="13"/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131.25" x14ac:dyDescent="0.3">
      <c r="A110" s="9" t="s">
        <v>160</v>
      </c>
      <c r="B110" s="15" t="s">
        <v>161</v>
      </c>
      <c r="C110" s="24">
        <v>810</v>
      </c>
      <c r="D110" s="24" t="s">
        <v>147</v>
      </c>
      <c r="E110" s="25" t="s">
        <v>155</v>
      </c>
      <c r="F110" s="24">
        <v>500</v>
      </c>
      <c r="G110" s="15" t="s">
        <v>149</v>
      </c>
      <c r="H110" s="15" t="s">
        <v>162</v>
      </c>
      <c r="I110" s="13">
        <v>25326.36364</v>
      </c>
      <c r="J110" s="13">
        <v>26213.826260000002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112.5" x14ac:dyDescent="0.3">
      <c r="A111" s="9" t="s">
        <v>163</v>
      </c>
      <c r="B111" s="15" t="s">
        <v>164</v>
      </c>
      <c r="C111" s="24">
        <v>810</v>
      </c>
      <c r="D111" s="24" t="s">
        <v>147</v>
      </c>
      <c r="E111" s="25" t="s">
        <v>165</v>
      </c>
      <c r="F111" s="24">
        <v>400</v>
      </c>
      <c r="G111" s="15" t="s">
        <v>149</v>
      </c>
      <c r="H111" s="15"/>
      <c r="I111" s="13">
        <v>106.64185999999999</v>
      </c>
      <c r="J111" s="13">
        <v>498.17374000000001</v>
      </c>
      <c r="K111" s="13"/>
      <c r="L111" s="18"/>
      <c r="M111" s="18"/>
      <c r="N111" s="18"/>
      <c r="O111" s="18"/>
      <c r="P111" s="18"/>
      <c r="Q111" s="18"/>
      <c r="R111" s="18"/>
      <c r="S111" s="18"/>
      <c r="T111" s="18"/>
    </row>
    <row r="112" spans="1:20" customFormat="1" ht="112.5" x14ac:dyDescent="0.3">
      <c r="A112" s="9" t="s">
        <v>166</v>
      </c>
      <c r="B112" s="15" t="s">
        <v>167</v>
      </c>
      <c r="C112" s="24">
        <v>810</v>
      </c>
      <c r="D112" s="24" t="s">
        <v>147</v>
      </c>
      <c r="E112" s="25" t="s">
        <v>165</v>
      </c>
      <c r="F112" s="24">
        <v>500</v>
      </c>
      <c r="G112" s="15" t="s">
        <v>149</v>
      </c>
      <c r="H112" s="15" t="s">
        <v>168</v>
      </c>
      <c r="I112" s="13">
        <v>10127.994500000001</v>
      </c>
      <c r="J112" s="13"/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56.25" x14ac:dyDescent="0.3">
      <c r="A113" s="9" t="s">
        <v>169</v>
      </c>
      <c r="B113" s="15" t="s">
        <v>170</v>
      </c>
      <c r="C113" s="24">
        <v>812</v>
      </c>
      <c r="D113" s="24" t="s">
        <v>147</v>
      </c>
      <c r="E113" s="25" t="s">
        <v>171</v>
      </c>
      <c r="F113" s="24">
        <v>400</v>
      </c>
      <c r="G113" s="15" t="s">
        <v>36</v>
      </c>
      <c r="H113" s="15"/>
      <c r="I113" s="13">
        <v>28482.754000000001</v>
      </c>
      <c r="J113" s="13">
        <v>16275.45263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56.25" x14ac:dyDescent="0.3">
      <c r="A114" s="9"/>
      <c r="B114" s="15"/>
      <c r="C114" s="24">
        <v>812</v>
      </c>
      <c r="D114" s="24" t="s">
        <v>147</v>
      </c>
      <c r="E114" s="25" t="s">
        <v>172</v>
      </c>
      <c r="F114" s="24">
        <v>400</v>
      </c>
      <c r="G114" s="15" t="s">
        <v>36</v>
      </c>
      <c r="H114" s="15"/>
      <c r="I114" s="13">
        <v>11433.263000000001</v>
      </c>
      <c r="J114" s="13">
        <v>8824.5473700000002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75" x14ac:dyDescent="0.3">
      <c r="A115" s="9" t="s">
        <v>173</v>
      </c>
      <c r="B115" s="15" t="s">
        <v>174</v>
      </c>
      <c r="C115" s="24">
        <v>812</v>
      </c>
      <c r="D115" s="24" t="s">
        <v>147</v>
      </c>
      <c r="E115" s="25" t="s">
        <v>175</v>
      </c>
      <c r="F115" s="24">
        <v>400</v>
      </c>
      <c r="G115" s="15" t="s">
        <v>36</v>
      </c>
      <c r="H115" s="15"/>
      <c r="I115" s="13">
        <v>1260</v>
      </c>
      <c r="J115" s="13">
        <v>3140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56.25" x14ac:dyDescent="0.3">
      <c r="A116" s="9"/>
      <c r="B116" s="15"/>
      <c r="C116" s="24">
        <v>812</v>
      </c>
      <c r="D116" s="24" t="s">
        <v>147</v>
      </c>
      <c r="E116" s="25" t="s">
        <v>176</v>
      </c>
      <c r="F116" s="24">
        <v>400</v>
      </c>
      <c r="G116" s="15" t="s">
        <v>36</v>
      </c>
      <c r="H116" s="15"/>
      <c r="I116" s="13">
        <v>11494.153</v>
      </c>
      <c r="J116" s="13">
        <v>20929.311000000002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37.5" x14ac:dyDescent="0.3">
      <c r="A117" s="10" t="s">
        <v>177</v>
      </c>
      <c r="B117" s="16" t="s">
        <v>178</v>
      </c>
      <c r="C117" s="26"/>
      <c r="D117" s="26"/>
      <c r="E117" s="27"/>
      <c r="F117" s="26"/>
      <c r="G117" s="16"/>
      <c r="H117" s="16"/>
      <c r="I117" s="14">
        <v>1011484.121</v>
      </c>
      <c r="J117" s="14">
        <v>271505.853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18.75" x14ac:dyDescent="0.3">
      <c r="A118" s="10" t="s">
        <v>179</v>
      </c>
      <c r="B118" s="16" t="s">
        <v>180</v>
      </c>
      <c r="C118" s="26"/>
      <c r="D118" s="26"/>
      <c r="E118" s="27"/>
      <c r="F118" s="26"/>
      <c r="G118" s="16"/>
      <c r="H118" s="16"/>
      <c r="I118" s="14">
        <v>711484.12100000004</v>
      </c>
      <c r="J118" s="14">
        <v>271505.853</v>
      </c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93.75" x14ac:dyDescent="0.3">
      <c r="A119" s="9" t="s">
        <v>181</v>
      </c>
      <c r="B119" s="15" t="s">
        <v>182</v>
      </c>
      <c r="C119" s="24">
        <v>833</v>
      </c>
      <c r="D119" s="24" t="s">
        <v>103</v>
      </c>
      <c r="E119" s="25" t="s">
        <v>183</v>
      </c>
      <c r="F119" s="24">
        <v>400</v>
      </c>
      <c r="G119" s="15" t="s">
        <v>105</v>
      </c>
      <c r="H119" s="15"/>
      <c r="I119" s="13">
        <v>9346.7794599999997</v>
      </c>
      <c r="J119" s="13"/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93.75" x14ac:dyDescent="0.3">
      <c r="A120" s="9" t="s">
        <v>184</v>
      </c>
      <c r="B120" s="15" t="s">
        <v>185</v>
      </c>
      <c r="C120" s="24">
        <v>833</v>
      </c>
      <c r="D120" s="24" t="s">
        <v>103</v>
      </c>
      <c r="E120" s="25" t="s">
        <v>183</v>
      </c>
      <c r="F120" s="24">
        <v>400</v>
      </c>
      <c r="G120" s="15" t="s">
        <v>105</v>
      </c>
      <c r="H120" s="15"/>
      <c r="I120" s="13">
        <v>237505.10054000001</v>
      </c>
      <c r="J120" s="13">
        <v>133325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93.75" x14ac:dyDescent="0.3">
      <c r="A121" s="9" t="s">
        <v>186</v>
      </c>
      <c r="B121" s="15" t="s">
        <v>187</v>
      </c>
      <c r="C121" s="24">
        <v>833</v>
      </c>
      <c r="D121" s="24" t="s">
        <v>103</v>
      </c>
      <c r="E121" s="25" t="s">
        <v>183</v>
      </c>
      <c r="F121" s="24">
        <v>400</v>
      </c>
      <c r="G121" s="15" t="s">
        <v>105</v>
      </c>
      <c r="H121" s="15"/>
      <c r="I121" s="13">
        <v>26646.526000000002</v>
      </c>
      <c r="J121" s="13">
        <v>24735.877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93.75" x14ac:dyDescent="0.3">
      <c r="A122" s="9" t="s">
        <v>188</v>
      </c>
      <c r="B122" s="15" t="s">
        <v>189</v>
      </c>
      <c r="C122" s="24">
        <v>833</v>
      </c>
      <c r="D122" s="24" t="s">
        <v>103</v>
      </c>
      <c r="E122" s="25" t="s">
        <v>183</v>
      </c>
      <c r="F122" s="24">
        <v>400</v>
      </c>
      <c r="G122" s="15" t="s">
        <v>105</v>
      </c>
      <c r="H122" s="15"/>
      <c r="I122" s="13">
        <v>26750</v>
      </c>
      <c r="J122" s="13">
        <v>22109.78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93.75" x14ac:dyDescent="0.3">
      <c r="A123" s="9" t="s">
        <v>190</v>
      </c>
      <c r="B123" s="15" t="s">
        <v>191</v>
      </c>
      <c r="C123" s="24">
        <v>833</v>
      </c>
      <c r="D123" s="24" t="s">
        <v>103</v>
      </c>
      <c r="E123" s="25" t="s">
        <v>183</v>
      </c>
      <c r="F123" s="24">
        <v>400</v>
      </c>
      <c r="G123" s="15" t="s">
        <v>105</v>
      </c>
      <c r="H123" s="15"/>
      <c r="I123" s="13">
        <v>26660.538</v>
      </c>
      <c r="J123" s="13">
        <v>21481.136999999999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93.75" x14ac:dyDescent="0.3">
      <c r="A124" s="9" t="s">
        <v>192</v>
      </c>
      <c r="B124" s="15" t="s">
        <v>193</v>
      </c>
      <c r="C124" s="24">
        <v>833</v>
      </c>
      <c r="D124" s="24" t="s">
        <v>103</v>
      </c>
      <c r="E124" s="25" t="s">
        <v>183</v>
      </c>
      <c r="F124" s="24">
        <v>400</v>
      </c>
      <c r="G124" s="15" t="s">
        <v>105</v>
      </c>
      <c r="H124" s="15"/>
      <c r="I124" s="13">
        <v>26626.976999999999</v>
      </c>
      <c r="J124" s="13">
        <v>19854.059000000001</v>
      </c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194</v>
      </c>
      <c r="B125" s="15" t="s">
        <v>195</v>
      </c>
      <c r="C125" s="24">
        <v>833</v>
      </c>
      <c r="D125" s="24" t="s">
        <v>103</v>
      </c>
      <c r="E125" s="25" t="s">
        <v>183</v>
      </c>
      <c r="F125" s="24">
        <v>400</v>
      </c>
      <c r="G125" s="15" t="s">
        <v>105</v>
      </c>
      <c r="H125" s="15"/>
      <c r="I125" s="13">
        <v>50000</v>
      </c>
      <c r="J125" s="13">
        <v>50000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93.75" x14ac:dyDescent="0.3">
      <c r="A126" s="9" t="s">
        <v>196</v>
      </c>
      <c r="B126" s="15" t="s">
        <v>197</v>
      </c>
      <c r="C126" s="24">
        <v>833</v>
      </c>
      <c r="D126" s="24" t="s">
        <v>103</v>
      </c>
      <c r="E126" s="25" t="s">
        <v>198</v>
      </c>
      <c r="F126" s="24">
        <v>400</v>
      </c>
      <c r="G126" s="15" t="s">
        <v>105</v>
      </c>
      <c r="H126" s="15"/>
      <c r="I126" s="13">
        <v>307948.2</v>
      </c>
      <c r="J126" s="13"/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18.75" x14ac:dyDescent="0.3">
      <c r="A127" s="10" t="s">
        <v>199</v>
      </c>
      <c r="B127" s="16" t="s">
        <v>200</v>
      </c>
      <c r="C127" s="26"/>
      <c r="D127" s="26"/>
      <c r="E127" s="27"/>
      <c r="F127" s="26"/>
      <c r="G127" s="16"/>
      <c r="H127" s="16"/>
      <c r="I127" s="14">
        <v>300000</v>
      </c>
      <c r="J127" s="14"/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93.75" x14ac:dyDescent="0.3">
      <c r="A128" s="9" t="s">
        <v>201</v>
      </c>
      <c r="B128" s="15" t="s">
        <v>202</v>
      </c>
      <c r="C128" s="24">
        <v>833</v>
      </c>
      <c r="D128" s="24" t="s">
        <v>203</v>
      </c>
      <c r="E128" s="25" t="s">
        <v>204</v>
      </c>
      <c r="F128" s="24">
        <v>400</v>
      </c>
      <c r="G128" s="15" t="s">
        <v>105</v>
      </c>
      <c r="H128" s="15"/>
      <c r="I128" s="13">
        <v>160000</v>
      </c>
      <c r="J128" s="13"/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93.75" x14ac:dyDescent="0.3">
      <c r="A129" s="9" t="s">
        <v>205</v>
      </c>
      <c r="B129" s="15" t="s">
        <v>206</v>
      </c>
      <c r="C129" s="24">
        <v>833</v>
      </c>
      <c r="D129" s="24" t="s">
        <v>203</v>
      </c>
      <c r="E129" s="25" t="s">
        <v>204</v>
      </c>
      <c r="F129" s="24">
        <v>400</v>
      </c>
      <c r="G129" s="15" t="s">
        <v>105</v>
      </c>
      <c r="H129" s="15"/>
      <c r="I129" s="13">
        <v>90000</v>
      </c>
      <c r="J129" s="13"/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93.75" x14ac:dyDescent="0.3">
      <c r="A130" s="9" t="s">
        <v>207</v>
      </c>
      <c r="B130" s="15" t="s">
        <v>208</v>
      </c>
      <c r="C130" s="24">
        <v>833</v>
      </c>
      <c r="D130" s="24" t="s">
        <v>203</v>
      </c>
      <c r="E130" s="25" t="s">
        <v>204</v>
      </c>
      <c r="F130" s="24">
        <v>400</v>
      </c>
      <c r="G130" s="15" t="s">
        <v>105</v>
      </c>
      <c r="H130" s="15"/>
      <c r="I130" s="13">
        <v>50000</v>
      </c>
      <c r="J130" s="13"/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75" x14ac:dyDescent="0.3">
      <c r="A131" s="10" t="s">
        <v>209</v>
      </c>
      <c r="B131" s="16" t="s">
        <v>210</v>
      </c>
      <c r="C131" s="26"/>
      <c r="D131" s="26"/>
      <c r="E131" s="27"/>
      <c r="F131" s="26"/>
      <c r="G131" s="16"/>
      <c r="H131" s="16"/>
      <c r="I131" s="14">
        <v>5907.55</v>
      </c>
      <c r="J131" s="14">
        <v>5907.55</v>
      </c>
      <c r="K131" s="14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customFormat="1" ht="37.5" x14ac:dyDescent="0.3">
      <c r="A132" s="10" t="s">
        <v>211</v>
      </c>
      <c r="B132" s="16" t="s">
        <v>212</v>
      </c>
      <c r="C132" s="26"/>
      <c r="D132" s="26"/>
      <c r="E132" s="27"/>
      <c r="F132" s="26"/>
      <c r="G132" s="16"/>
      <c r="H132" s="16"/>
      <c r="I132" s="14">
        <v>5907.55</v>
      </c>
      <c r="J132" s="14">
        <v>5907.55</v>
      </c>
      <c r="K132" s="14"/>
      <c r="L132" s="11"/>
      <c r="M132" s="11"/>
      <c r="N132" s="11"/>
      <c r="O132" s="11"/>
      <c r="P132" s="11"/>
      <c r="Q132" s="11"/>
      <c r="R132" s="11"/>
      <c r="S132" s="11"/>
      <c r="T132" s="11"/>
    </row>
    <row r="133" spans="1:20" customFormat="1" ht="75" x14ac:dyDescent="0.3">
      <c r="A133" s="9" t="s">
        <v>213</v>
      </c>
      <c r="B133" s="15" t="s">
        <v>214</v>
      </c>
      <c r="C133" s="24">
        <v>808</v>
      </c>
      <c r="D133" s="24" t="s">
        <v>215</v>
      </c>
      <c r="E133" s="25" t="s">
        <v>216</v>
      </c>
      <c r="F133" s="24">
        <v>400</v>
      </c>
      <c r="G133" s="15" t="s">
        <v>217</v>
      </c>
      <c r="H133" s="15"/>
      <c r="I133" s="13">
        <v>2927.12</v>
      </c>
      <c r="J133" s="13">
        <v>2927.12</v>
      </c>
      <c r="K133" s="13"/>
      <c r="L133" s="18"/>
      <c r="M133" s="18"/>
      <c r="N133" s="18"/>
      <c r="O133" s="18"/>
      <c r="P133" s="18"/>
      <c r="Q133" s="18"/>
      <c r="R133" s="18"/>
      <c r="S133" s="18"/>
      <c r="T133" s="18"/>
    </row>
    <row r="134" spans="1:20" customFormat="1" ht="75" x14ac:dyDescent="0.3">
      <c r="A134" s="9" t="s">
        <v>218</v>
      </c>
      <c r="B134" s="15" t="s">
        <v>219</v>
      </c>
      <c r="C134" s="24">
        <v>808</v>
      </c>
      <c r="D134" s="24" t="s">
        <v>215</v>
      </c>
      <c r="E134" s="25" t="s">
        <v>216</v>
      </c>
      <c r="F134" s="24">
        <v>400</v>
      </c>
      <c r="G134" s="15" t="s">
        <v>217</v>
      </c>
      <c r="H134" s="15"/>
      <c r="I134" s="13">
        <v>2980.43</v>
      </c>
      <c r="J134" s="13">
        <v>2980.43</v>
      </c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37.5" x14ac:dyDescent="0.3">
      <c r="A135" s="10" t="s">
        <v>220</v>
      </c>
      <c r="B135" s="16" t="s">
        <v>221</v>
      </c>
      <c r="C135" s="26"/>
      <c r="D135" s="26"/>
      <c r="E135" s="27"/>
      <c r="F135" s="26"/>
      <c r="G135" s="16"/>
      <c r="H135" s="16"/>
      <c r="I135" s="14">
        <v>35000</v>
      </c>
      <c r="J135" s="14">
        <v>22764.19</v>
      </c>
      <c r="K135" s="14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customFormat="1" ht="75" x14ac:dyDescent="0.3">
      <c r="A136" s="10" t="s">
        <v>222</v>
      </c>
      <c r="B136" s="16" t="s">
        <v>223</v>
      </c>
      <c r="C136" s="26"/>
      <c r="D136" s="26"/>
      <c r="E136" s="27"/>
      <c r="F136" s="26"/>
      <c r="G136" s="16"/>
      <c r="H136" s="16"/>
      <c r="I136" s="14">
        <v>35000</v>
      </c>
      <c r="J136" s="14">
        <v>22764.19</v>
      </c>
      <c r="K136" s="14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customFormat="1" ht="93.75" x14ac:dyDescent="0.3">
      <c r="A137" s="9" t="s">
        <v>224</v>
      </c>
      <c r="B137" s="15" t="s">
        <v>225</v>
      </c>
      <c r="C137" s="24">
        <v>819</v>
      </c>
      <c r="D137" s="24" t="s">
        <v>226</v>
      </c>
      <c r="E137" s="25" t="s">
        <v>227</v>
      </c>
      <c r="F137" s="24">
        <v>400</v>
      </c>
      <c r="G137" s="15" t="s">
        <v>228</v>
      </c>
      <c r="H137" s="15"/>
      <c r="I137" s="13">
        <v>35000</v>
      </c>
      <c r="J137" s="13">
        <v>22764.19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56.25" x14ac:dyDescent="0.3">
      <c r="A138" s="10" t="s">
        <v>229</v>
      </c>
      <c r="B138" s="16" t="s">
        <v>230</v>
      </c>
      <c r="C138" s="26"/>
      <c r="D138" s="26"/>
      <c r="E138" s="27"/>
      <c r="F138" s="26"/>
      <c r="G138" s="16"/>
      <c r="H138" s="16"/>
      <c r="I138" s="14">
        <v>84000</v>
      </c>
      <c r="J138" s="14"/>
      <c r="K138" s="14"/>
      <c r="L138" s="11"/>
      <c r="M138" s="11"/>
      <c r="N138" s="11"/>
      <c r="O138" s="11"/>
      <c r="P138" s="11"/>
      <c r="Q138" s="11"/>
      <c r="R138" s="11"/>
      <c r="S138" s="11"/>
      <c r="T138" s="11"/>
    </row>
    <row r="139" spans="1:20" customFormat="1" ht="56.25" x14ac:dyDescent="0.3">
      <c r="A139" s="10" t="s">
        <v>231</v>
      </c>
      <c r="B139" s="16" t="s">
        <v>232</v>
      </c>
      <c r="C139" s="26"/>
      <c r="D139" s="26"/>
      <c r="E139" s="27"/>
      <c r="F139" s="26"/>
      <c r="G139" s="16"/>
      <c r="H139" s="16"/>
      <c r="I139" s="14">
        <v>84000</v>
      </c>
      <c r="J139" s="14"/>
      <c r="K139" s="14"/>
      <c r="L139" s="11"/>
      <c r="M139" s="11"/>
      <c r="N139" s="11"/>
      <c r="O139" s="11"/>
      <c r="P139" s="11"/>
      <c r="Q139" s="11"/>
      <c r="R139" s="11"/>
      <c r="S139" s="11"/>
      <c r="T139" s="11"/>
    </row>
    <row r="140" spans="1:20" customFormat="1" ht="56.25" x14ac:dyDescent="0.3">
      <c r="A140" s="9" t="s">
        <v>233</v>
      </c>
      <c r="B140" s="15" t="s">
        <v>234</v>
      </c>
      <c r="C140" s="24">
        <v>812</v>
      </c>
      <c r="D140" s="24" t="s">
        <v>112</v>
      </c>
      <c r="E140" s="25" t="s">
        <v>235</v>
      </c>
      <c r="F140" s="24">
        <v>500</v>
      </c>
      <c r="G140" s="15" t="s">
        <v>36</v>
      </c>
      <c r="H140" s="15" t="s">
        <v>236</v>
      </c>
      <c r="I140" s="13">
        <v>84000</v>
      </c>
      <c r="J140" s="13"/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18.75" x14ac:dyDescent="0.3">
      <c r="A141" s="10"/>
      <c r="B141" s="16" t="s">
        <v>237</v>
      </c>
      <c r="C141" s="26"/>
      <c r="D141" s="26"/>
      <c r="E141" s="27"/>
      <c r="F141" s="26"/>
      <c r="G141" s="16"/>
      <c r="H141" s="16"/>
      <c r="I141" s="14">
        <v>3156059.0578200002</v>
      </c>
      <c r="J141" s="14">
        <v>1379525.3561199999</v>
      </c>
      <c r="K141" s="14"/>
    </row>
    <row r="142" spans="1:20" s="23" customFormat="1" ht="22.5" x14ac:dyDescent="0.3">
      <c r="A142" s="21" t="s">
        <v>252</v>
      </c>
      <c r="B142" s="28" t="s">
        <v>253</v>
      </c>
      <c r="C142" s="22" t="s">
        <v>252</v>
      </c>
      <c r="D142" s="22" t="s">
        <v>252</v>
      </c>
      <c r="E142" s="22" t="s">
        <v>252</v>
      </c>
      <c r="F142" s="22" t="s">
        <v>252</v>
      </c>
      <c r="G142" s="22" t="s">
        <v>252</v>
      </c>
      <c r="H142" s="22" t="s">
        <v>252</v>
      </c>
      <c r="I142" s="33">
        <v>7651930.8578199996</v>
      </c>
      <c r="J142" s="33">
        <v>3097082.5561199998</v>
      </c>
    </row>
    <row r="143" spans="1:20" x14ac:dyDescent="0.25">
      <c r="I143" s="31"/>
      <c r="J143" s="32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51181102362204722" right="0.19685039370078741" top="0.47244094488188981" bottom="0.47244094488188981" header="0.31496062992125984" footer="0.31496062992125984"/>
  <pageSetup paperSize="9" scale="36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2019-09-27T03:30:48Z</cp:lastPrinted>
  <dcterms:created xsi:type="dcterms:W3CDTF">2013-08-26T10:18:13Z</dcterms:created>
  <dcterms:modified xsi:type="dcterms:W3CDTF">2019-09-27T03:31:13Z</dcterms:modified>
</cp:coreProperties>
</file>